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5 год\"/>
    </mc:Choice>
  </mc:AlternateContent>
  <bookViews>
    <workbookView xWindow="0" yWindow="0" windowWidth="28800" windowHeight="11265"/>
  </bookViews>
  <sheets>
    <sheet name="Отчет 2025" sheetId="3" r:id="rId1"/>
  </sheets>
  <definedNames>
    <definedName name="_xlnm.Print_Area" localSheetId="0">'Отчет 2025'!$A$1:$J$49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3" l="1"/>
  <c r="I12" i="3" l="1"/>
  <c r="I16" i="3"/>
  <c r="I10" i="3"/>
  <c r="I8" i="3"/>
  <c r="F37" i="3"/>
  <c r="I9" i="3" l="1"/>
  <c r="I13" i="3"/>
  <c r="I14" i="3"/>
  <c r="I15" i="3"/>
  <c r="I17" i="3"/>
  <c r="I18" i="3"/>
  <c r="I19" i="3"/>
  <c r="I20" i="3"/>
  <c r="I21" i="3"/>
  <c r="F44" i="3" l="1"/>
  <c r="F42" i="3"/>
  <c r="F40" i="3"/>
  <c r="F33" i="3"/>
  <c r="F34" i="3"/>
  <c r="F36" i="3"/>
  <c r="I41" i="3"/>
  <c r="I42" i="3"/>
  <c r="I40" i="3"/>
  <c r="I33" i="3"/>
  <c r="I34" i="3"/>
  <c r="I37" i="3"/>
  <c r="I38" i="3"/>
  <c r="F7" i="3"/>
  <c r="F8" i="3"/>
  <c r="F9" i="3"/>
  <c r="F10" i="3"/>
  <c r="F12" i="3"/>
  <c r="F13" i="3"/>
  <c r="F14" i="3"/>
  <c r="F15" i="3"/>
  <c r="F16" i="3"/>
  <c r="F17" i="3"/>
  <c r="F18" i="3"/>
  <c r="F19" i="3"/>
  <c r="F20" i="3"/>
  <c r="L23" i="3" l="1"/>
  <c r="I29" i="3" l="1"/>
  <c r="I44" i="3" l="1"/>
  <c r="I36" i="3"/>
  <c r="I32" i="3"/>
  <c r="I31" i="3"/>
  <c r="I30" i="3"/>
  <c r="I28" i="3"/>
  <c r="I27" i="3"/>
  <c r="I26" i="3"/>
  <c r="I25" i="3"/>
  <c r="I24" i="3"/>
  <c r="I23" i="3"/>
  <c r="F32" i="3"/>
  <c r="F31" i="3"/>
  <c r="F30" i="3"/>
  <c r="F29" i="3"/>
  <c r="F28" i="3"/>
  <c r="F27" i="3"/>
  <c r="F26" i="3"/>
  <c r="F25" i="3"/>
  <c r="F24" i="3"/>
  <c r="F23" i="3"/>
  <c r="I7" i="3"/>
  <c r="I6" i="3"/>
  <c r="F6" i="3"/>
</calcChain>
</file>

<file path=xl/sharedStrings.xml><?xml version="1.0" encoding="utf-8"?>
<sst xmlns="http://schemas.openxmlformats.org/spreadsheetml/2006/main" count="160" uniqueCount="106">
  <si>
    <t>№ п/п</t>
  </si>
  <si>
    <t>Объем оказания (выполнения) муниципальных услуг (работ) в натуральных показателях</t>
  </si>
  <si>
    <t>Объем оказания (выполнения) муниципальных услуг (работ) в тыс. руб.</t>
  </si>
  <si>
    <t>Пояснения</t>
  </si>
  <si>
    <t>план</t>
  </si>
  <si>
    <t>факт</t>
  </si>
  <si>
    <t>Исполнение, %</t>
  </si>
  <si>
    <t>1 человек</t>
  </si>
  <si>
    <t>Реализация основных общеобразовательных программ дошкольного образования (физические лица от 3 лет до 8 лет)</t>
  </si>
  <si>
    <t>1 человеко-день</t>
  </si>
  <si>
    <t>Присмотр и уход (физические лица льготных категорий, определяемых учредителем, от 3 лет до 8 лет)</t>
  </si>
  <si>
    <t>Присмотр и уход (физические лица за исключением льготных категорий от 3 лет до 8 лет)</t>
  </si>
  <si>
    <t>Нормативные затраты на содержание имущества</t>
  </si>
  <si>
    <t>Подпрограмма 1 «Дошкольное образование»</t>
  </si>
  <si>
    <t>Подпрограмма 2 «Начальное общее, основное общее, среднее общее образование»</t>
  </si>
  <si>
    <t>Реализация основных общеобразовательных программ начального общего образования (дети-инвалиды)</t>
  </si>
  <si>
    <t>Реализация основных общеобразовательных программ начального общего образования (обучающиеся с ограниченными возможностями здоровья (ОВЗ))</t>
  </si>
  <si>
    <t>Реализация основных общеобразовательных программ начального общего образования (обучающиеся за исключением обучающихся с ограниченными возможностями здоровья (ОВЗ) и детей-инвалидов)</t>
  </si>
  <si>
    <t>Реализация основных общеобразовательных программ начального общего образования (адаптированная образовательная программа)</t>
  </si>
  <si>
    <t>Реализация основных общеобразовательных программ начального общего образования (проходящие обучение по состоянию здоровья на дому)</t>
  </si>
  <si>
    <t>Реализация основных общеобразовательных программ основного общего образования (дети-инвалиды)</t>
  </si>
  <si>
    <t>Реализация основных общеобразовательных программ основного общего образования (обучающиеся с ограниченными возможностями здоровья (ОВЗ))</t>
  </si>
  <si>
    <t>Реализация основных общеобразовательных программ основного общего образования (обучающиеся за исключением обучающихся с ограниченными возможностями здоровья (ОВЗ) и детей-инвалидов)</t>
  </si>
  <si>
    <t>Реализация основных общеобразовательных программ основного общего образования (адаптированная образовательная программа)</t>
  </si>
  <si>
    <t>Реализация основных общеобразовательных программ основного общего образования (проходящие обучение по состоянию здоровья на дому)</t>
  </si>
  <si>
    <t>Реализация основных общеобразовательных программ среднего общего образования (обучающиеся в классах с углубленным изучением отдельных предметов)</t>
  </si>
  <si>
    <t>Реализация основных общеобразовательных программ среднего общего образования (адаптированная образовательная программа)</t>
  </si>
  <si>
    <t>Реализация основных общеобразовательных программ среднего общего образования (проходящие обучение по состоянию здоровья на дому)</t>
  </si>
  <si>
    <t>Реализация дополнительных общеразвивающих программ</t>
  </si>
  <si>
    <t>1 человеко-час</t>
  </si>
  <si>
    <t>1 мероприятие</t>
  </si>
  <si>
    <t>Методическое обеспечение образовательной деятельности</t>
  </si>
  <si>
    <t>Список сокращений, используемых в отчете:</t>
  </si>
  <si>
    <t>1. ОВЗ - ограниченные возможности здоровья.</t>
  </si>
  <si>
    <t>Наименование муниципальной услуги (работы)/показателя объема услуги</t>
  </si>
  <si>
    <t>Единица измерения объема муниципальной услуги (работы)</t>
  </si>
  <si>
    <t>Реализация основных общеобразовательных программ дошкольного образования (физические лица от 2 месяцев до 1 года)</t>
  </si>
  <si>
    <t>х</t>
  </si>
  <si>
    <t>Реализация основных общеобразовательных программ дошкольного образования (физические лица от 1 года до 3 лет)</t>
  </si>
  <si>
    <t>Присмотр и уход (физические лица льготных категорий, определяемых учредителем, от 2 месяцев до 1 года)</t>
  </si>
  <si>
    <t>Присмотр и уход (физические лица льготных категорий, определяемых учредителем, от 1 года до 3 лет)</t>
  </si>
  <si>
    <t>Присмотр и уход (физические лица за исключением льготных категорий от 2 месяцев до 1 года)</t>
  </si>
  <si>
    <t>Присмотр и уход (физические лица за исключением льготных категорий от 1 года до 3 лет)</t>
  </si>
  <si>
    <t>Реализация дополнительных образовательных программ (за исключением дополнительных предпрофессиональных программ в области искусств)</t>
  </si>
  <si>
    <t>Нормативные затраты на содержание имущества (МСЗ)</t>
  </si>
  <si>
    <t>Подпрограмма 5 «Обеспечение реализации и прочие мероприятия муниципальной программы»</t>
  </si>
  <si>
    <t>-</t>
  </si>
  <si>
    <t>Реализация основных общеобразовательных и адаптированных программ дошкольного образования (физические лица от 3 лет до 8 лет) компенсирующей направленности</t>
  </si>
  <si>
    <t>Реализация основных общеобразовательных программ дошкольного образования (физические лица от 3 лет до 8 лет) комбинированной направленности</t>
  </si>
  <si>
    <t xml:space="preserve">лгот </t>
  </si>
  <si>
    <t>сво</t>
  </si>
  <si>
    <t>Реализация основных общеобразовательных программ  общего образования (обучающиеся в классах с углубленным изучением отдельных предметов)</t>
  </si>
  <si>
    <t>1человек</t>
  </si>
  <si>
    <r>
      <t xml:space="preserve">Подпрограмма 3 </t>
    </r>
    <r>
      <rPr>
        <sz val="11.5"/>
        <color theme="1"/>
        <rFont val="Times New Roman"/>
        <family val="1"/>
        <charset val="204"/>
      </rPr>
      <t>«Дополнительное образование детей в сфере образования»</t>
    </r>
  </si>
  <si>
    <r>
      <t xml:space="preserve"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</t>
    </r>
    <r>
      <rPr>
        <sz val="11.5"/>
        <color theme="1"/>
        <rFont val="Times New Roman"/>
        <family val="1"/>
        <charset val="204"/>
      </rPr>
      <t>социальных сертификатов по направлению деятельности «реализация дополнительных образовательных программ (за исключением дополнительных предпрофессиональных программ в области искусств)» с возможностью использования в рамках системы муниципального социального заказа на оказание муниципальных услуг в социальной сфере</t>
    </r>
  </si>
  <si>
    <t>ПРОГНОЗ СВОДНЫХ ПОКАЗАТЕЛЕЙ МУНИЦИПАЛЬНЫХ ЗАДАНИЙ НА ОКАЗАНИЕ (ВЫПОЛНЕНИЕ) МУНИЦИПАЛЬНЫХ УСЛУГ (РАБОТ) МУНИЦИПАЛЬНЫМИ ОРГАНИЗАЦИЯМИ ЧУНСКОГО МУНИЦИПАЛЬНОГО ОКРУГА ИРКУТСКОЙ ОБЛАСТИ, ФУНКЦИИ И ПОЛНОМОЧИЯ УЧРЕДИТЕЛЯ В ОТНОШЕНИИ КОТОРЫХ ОСУЩЕСТВЛЯЕТ УПРАВЛЕНИЕ ОБРАЗОВАНИЯ И МОЛОДЕЖНОЙ ПОЛИТИКИ АДМИНИСТРАЦИИ ЧУНСКОГО МУНИЦИПАЛЬНОГО ОКРУГА ЗА 2025 ГОД</t>
  </si>
  <si>
    <t>Недофинансирование расходов на реализацию мероприятий</t>
  </si>
  <si>
    <t>Снижение  численности воспитанников в возрасте  от 1 года до 3 лет в дошкольных образовательных организациях</t>
  </si>
  <si>
    <t>Снижение численности воспитанников в возрасте от 3 до 8 лет в дошкольных образовательных организациях</t>
  </si>
  <si>
    <t>Снижение численности воспитанников в возрасте от 3 до 8 лет в дошкольных образовательных организациях в группах комбинированной направленности</t>
  </si>
  <si>
    <t>Увелечение детей льготной категории ( СВО, опекаемые, инвалиды). Недофинансирование расходов</t>
  </si>
  <si>
    <t>Увелечение детей льготной категории ( СВО, опекаемые, инвалиды) Недофинансирование расходов</t>
  </si>
  <si>
    <t>Увеличение фактической посещаемости воспитанников в возрасте от 3 до 8 лет в дошкольных образовательных организациях. Недофинансирование расходов</t>
  </si>
  <si>
    <t>Увеличение численности обучающихся с ОВЗ, занимающихся в общеобразовательных классах в течение года.</t>
  </si>
  <si>
    <t>Увеличение численности обучающихся, занимающихся по адаптировванной программе в общеобразовательных классах в течение года.</t>
  </si>
  <si>
    <t>Увеличение численности  обучающихся, проходящих обучение по состоянию здоровья на дому.</t>
  </si>
  <si>
    <t xml:space="preserve">Снижение численности обучающихся, в классах с углубленным изучением отдельных предметов 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</si>
  <si>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</si>
  <si>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</si>
  <si>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</si>
  <si>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</si>
  <si>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</si>
  <si>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</si>
  <si>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</si>
  <si>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</si>
  <si>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</si>
  <si>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</si>
  <si>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</si>
  <si>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</si>
  <si>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</si>
  <si>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</si>
  <si>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</si>
  <si>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</si>
  <si>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</si>
  <si>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</si>
  <si>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</si>
  <si>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</si>
  <si>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</si>
  <si>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</si>
  <si>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</si>
  <si>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</si>
  <si>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</si>
  <si>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</si>
  <si>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</si>
  <si>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</si>
  <si>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</si>
  <si>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</si>
  <si>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</t>
  </si>
  <si>
    <t>3.1</t>
  </si>
  <si>
    <t>3.2</t>
  </si>
  <si>
    <t>3.3</t>
  </si>
  <si>
    <t>4</t>
  </si>
  <si>
    <t>4.1</t>
  </si>
  <si>
    <t>4.2</t>
  </si>
  <si>
    <t>Снижение численности воспитанников в возрасте от 2 месяцев до 1 года, посещающих группу для детей в возрасте от 2 месяцев до 1 года в МДОБУ д/с № 44 р.п.Чунский</t>
  </si>
  <si>
    <t>Увеличение фактической посещаемости воспитанников в возрасте от 1 до 3 лет в дошкольных образовательных организациях. Недофинансирование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</si>
</sst>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0.0%"/>
    <numFmt numFmtId="167" formatCode="#,##0.0"/>
    <numFmt numFmtId="168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top" wrapText="1"/>
    </xf>
    <xf numFmtId="3" fontId="1" fillId="0" borderId="0" xfId="0" applyNumberFormat="1" applyFont="1" applyFill="1" applyBorder="1" applyAlignment="1">
      <alignment horizontal="justify" wrapText="1"/>
    </xf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Border="1"/>
    <xf numFmtId="3" fontId="1" fillId="0" borderId="0" xfId="0" applyNumberFormat="1" applyFont="1" applyFill="1" applyBorder="1"/>
    <xf numFmtId="165" fontId="1" fillId="0" borderId="0" xfId="0" applyNumberFormat="1" applyFont="1" applyFill="1"/>
    <xf numFmtId="0" fontId="0" fillId="0" borderId="0" xfId="0" applyFill="1"/>
    <xf numFmtId="0" fontId="4" fillId="0" borderId="1" xfId="0" applyFont="1" applyFill="1" applyBorder="1" applyAlignment="1">
      <alignment horizontal="right" vertical="center" wrapText="1"/>
    </xf>
    <xf numFmtId="9" fontId="4" fillId="0" borderId="1" xfId="2" applyFont="1" applyFill="1" applyBorder="1" applyAlignment="1">
      <alignment horizontal="right" vertical="center" wrapText="1"/>
    </xf>
    <xf numFmtId="166" fontId="5" fillId="0" borderId="1" xfId="2" applyNumberFormat="1" applyFont="1" applyFill="1" applyBorder="1" applyAlignment="1">
      <alignment horizontal="right" vertical="center"/>
    </xf>
    <xf numFmtId="9" fontId="5" fillId="0" borderId="1" xfId="2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167" fontId="4" fillId="0" borderId="1" xfId="1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left" vertical="top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left" vertical="top" wrapText="1"/>
    </xf>
    <xf numFmtId="9" fontId="5" fillId="0" borderId="1" xfId="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topLeftCell="A42" zoomScaleNormal="100" zoomScaleSheetLayoutView="89" workbookViewId="0">
      <selection activeCell="Q50" sqref="Q50"/>
    </sheetView>
  </sheetViews>
  <sheetFormatPr defaultRowHeight="15.75" x14ac:dyDescent="0.25"/>
  <cols>
    <col min="1" max="1" width="8" style="5" customWidth="1"/>
    <col min="2" max="2" width="49.85546875" style="5" customWidth="1"/>
    <col min="3" max="3" width="16" style="5" customWidth="1"/>
    <col min="4" max="4" width="10.5703125" style="5" customWidth="1"/>
    <col min="5" max="5" width="11.28515625" style="5" customWidth="1"/>
    <col min="6" max="6" width="13.140625" style="5" customWidth="1"/>
    <col min="7" max="7" width="12.42578125" style="5" customWidth="1"/>
    <col min="8" max="8" width="12.7109375" style="5" customWidth="1"/>
    <col min="9" max="9" width="12.85546875" style="5" customWidth="1"/>
    <col min="10" max="10" width="45.28515625" style="5" customWidth="1"/>
    <col min="11" max="11" width="0.140625" style="5" hidden="1" customWidth="1"/>
    <col min="12" max="12" width="0.140625" style="5" customWidth="1"/>
    <col min="13" max="16384" width="9.140625" style="5"/>
  </cols>
  <sheetData>
    <row r="1" spans="1:13" ht="76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</row>
    <row r="2" spans="1:13" ht="56.25" customHeight="1" x14ac:dyDescent="0.25">
      <c r="A2" s="47" t="s">
        <v>0</v>
      </c>
      <c r="B2" s="47" t="s">
        <v>34</v>
      </c>
      <c r="C2" s="47" t="s">
        <v>35</v>
      </c>
      <c r="D2" s="47" t="s">
        <v>1</v>
      </c>
      <c r="E2" s="47"/>
      <c r="F2" s="47"/>
      <c r="G2" s="47" t="s">
        <v>2</v>
      </c>
      <c r="H2" s="47"/>
      <c r="I2" s="47"/>
      <c r="J2" s="52" t="s">
        <v>3</v>
      </c>
    </row>
    <row r="3" spans="1:13" ht="31.5" x14ac:dyDescent="0.25">
      <c r="A3" s="47"/>
      <c r="B3" s="47"/>
      <c r="C3" s="47"/>
      <c r="D3" s="28" t="s">
        <v>4</v>
      </c>
      <c r="E3" s="28" t="s">
        <v>5</v>
      </c>
      <c r="F3" s="28" t="s">
        <v>6</v>
      </c>
      <c r="G3" s="28" t="s">
        <v>4</v>
      </c>
      <c r="H3" s="28" t="s">
        <v>5</v>
      </c>
      <c r="I3" s="28" t="s">
        <v>6</v>
      </c>
      <c r="J3" s="52"/>
    </row>
    <row r="4" spans="1:13" x14ac:dyDescent="0.25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</row>
    <row r="5" spans="1:13" ht="16.5" customHeight="1" x14ac:dyDescent="0.25">
      <c r="A5" s="39" t="s">
        <v>67</v>
      </c>
      <c r="B5" s="47" t="s">
        <v>13</v>
      </c>
      <c r="C5" s="47"/>
      <c r="D5" s="47"/>
      <c r="E5" s="47"/>
      <c r="F5" s="47"/>
      <c r="G5" s="47"/>
      <c r="H5" s="47"/>
      <c r="I5" s="47"/>
      <c r="J5" s="47"/>
    </row>
    <row r="6" spans="1:13" ht="63" customHeight="1" x14ac:dyDescent="0.25">
      <c r="A6" s="38" t="s">
        <v>68</v>
      </c>
      <c r="B6" s="37" t="s">
        <v>36</v>
      </c>
      <c r="C6" s="40" t="s">
        <v>7</v>
      </c>
      <c r="D6" s="15">
        <v>6</v>
      </c>
      <c r="E6" s="11">
        <v>5</v>
      </c>
      <c r="F6" s="12">
        <f>SUM(E6/D6)</f>
        <v>0.83333333333333337</v>
      </c>
      <c r="G6" s="22">
        <v>1361</v>
      </c>
      <c r="H6" s="29">
        <v>1276.8</v>
      </c>
      <c r="I6" s="13">
        <f t="shared" ref="I6:I44" si="0">SUM(H6/G6)</f>
        <v>0.93813372520205729</v>
      </c>
      <c r="J6" s="17" t="s">
        <v>104</v>
      </c>
      <c r="L6" s="1"/>
    </row>
    <row r="7" spans="1:13" ht="52.5" customHeight="1" x14ac:dyDescent="0.25">
      <c r="A7" s="38" t="s">
        <v>69</v>
      </c>
      <c r="B7" s="37" t="s">
        <v>38</v>
      </c>
      <c r="C7" s="40" t="s">
        <v>7</v>
      </c>
      <c r="D7" s="15">
        <v>327</v>
      </c>
      <c r="E7" s="11">
        <v>261</v>
      </c>
      <c r="F7" s="12">
        <f t="shared" ref="F7:F20" si="1">SUM(E7/D7)</f>
        <v>0.79816513761467889</v>
      </c>
      <c r="G7" s="22">
        <v>74172.600000000006</v>
      </c>
      <c r="H7" s="29">
        <v>73686.5</v>
      </c>
      <c r="I7" s="13">
        <f t="shared" si="0"/>
        <v>0.99344636698727018</v>
      </c>
      <c r="J7" s="32" t="s">
        <v>57</v>
      </c>
      <c r="L7" s="1"/>
      <c r="M7" s="26"/>
    </row>
    <row r="8" spans="1:13" ht="48" customHeight="1" x14ac:dyDescent="0.25">
      <c r="A8" s="38" t="s">
        <v>70</v>
      </c>
      <c r="B8" s="36" t="s">
        <v>8</v>
      </c>
      <c r="C8" s="40" t="s">
        <v>7</v>
      </c>
      <c r="D8" s="15">
        <v>860</v>
      </c>
      <c r="E8" s="11">
        <v>782</v>
      </c>
      <c r="F8" s="12">
        <f t="shared" si="1"/>
        <v>0.90930232558139534</v>
      </c>
      <c r="G8" s="22">
        <v>195071.6</v>
      </c>
      <c r="H8" s="29">
        <v>194693</v>
      </c>
      <c r="I8" s="13">
        <f t="shared" si="0"/>
        <v>0.99805917416989454</v>
      </c>
      <c r="J8" s="19" t="s">
        <v>58</v>
      </c>
      <c r="L8" s="2"/>
    </row>
    <row r="9" spans="1:13" ht="67.5" customHeight="1" x14ac:dyDescent="0.25">
      <c r="A9" s="38" t="s">
        <v>71</v>
      </c>
      <c r="B9" s="16" t="s">
        <v>47</v>
      </c>
      <c r="C9" s="40" t="s">
        <v>7</v>
      </c>
      <c r="D9" s="15">
        <v>31</v>
      </c>
      <c r="E9" s="11">
        <v>31</v>
      </c>
      <c r="F9" s="12">
        <f t="shared" si="1"/>
        <v>1</v>
      </c>
      <c r="G9" s="22">
        <v>7031.7</v>
      </c>
      <c r="H9" s="22">
        <v>7016.2</v>
      </c>
      <c r="I9" s="13">
        <f t="shared" si="0"/>
        <v>0.99779569663097112</v>
      </c>
      <c r="J9" s="17"/>
      <c r="L9" s="1"/>
    </row>
    <row r="10" spans="1:13" ht="71.25" customHeight="1" x14ac:dyDescent="0.25">
      <c r="A10" s="38" t="s">
        <v>72</v>
      </c>
      <c r="B10" s="16" t="s">
        <v>48</v>
      </c>
      <c r="C10" s="40" t="s">
        <v>7</v>
      </c>
      <c r="D10" s="15">
        <v>487</v>
      </c>
      <c r="E10" s="11">
        <v>437</v>
      </c>
      <c r="F10" s="12">
        <f t="shared" si="1"/>
        <v>0.89733059548254623</v>
      </c>
      <c r="G10" s="22">
        <v>110465</v>
      </c>
      <c r="H10" s="29">
        <v>110456.2</v>
      </c>
      <c r="I10" s="46">
        <f t="shared" si="0"/>
        <v>0.99992033675824921</v>
      </c>
      <c r="J10" s="19" t="s">
        <v>59</v>
      </c>
      <c r="K10" s="6"/>
      <c r="L10" s="2"/>
    </row>
    <row r="11" spans="1:13" ht="50.25" customHeight="1" x14ac:dyDescent="0.25">
      <c r="A11" s="38" t="s">
        <v>73</v>
      </c>
      <c r="B11" s="37" t="s">
        <v>39</v>
      </c>
      <c r="C11" s="40" t="s">
        <v>9</v>
      </c>
      <c r="D11" s="15">
        <v>0</v>
      </c>
      <c r="E11" s="11">
        <v>0</v>
      </c>
      <c r="F11" s="12" t="s">
        <v>46</v>
      </c>
      <c r="G11" s="22">
        <v>0</v>
      </c>
      <c r="H11" s="29">
        <v>0</v>
      </c>
      <c r="I11" s="14" t="s">
        <v>46</v>
      </c>
      <c r="J11" s="17"/>
      <c r="L11" s="4"/>
    </row>
    <row r="12" spans="1:13" ht="48" customHeight="1" x14ac:dyDescent="0.25">
      <c r="A12" s="38" t="s">
        <v>74</v>
      </c>
      <c r="B12" s="37" t="s">
        <v>40</v>
      </c>
      <c r="C12" s="40" t="s">
        <v>9</v>
      </c>
      <c r="D12" s="15">
        <v>1267</v>
      </c>
      <c r="E12" s="15">
        <v>2201</v>
      </c>
      <c r="F12" s="12">
        <f t="shared" si="1"/>
        <v>1.7371744277821626</v>
      </c>
      <c r="G12" s="22">
        <v>591.70000000000005</v>
      </c>
      <c r="H12" s="29">
        <v>368.9</v>
      </c>
      <c r="I12" s="13">
        <f t="shared" si="0"/>
        <v>0.62345783336150062</v>
      </c>
      <c r="J12" s="19" t="s">
        <v>60</v>
      </c>
      <c r="L12" s="2"/>
      <c r="M12" s="26"/>
    </row>
    <row r="13" spans="1:13" ht="18" hidden="1" customHeight="1" x14ac:dyDescent="0.25">
      <c r="A13" s="38"/>
      <c r="B13" s="37" t="s">
        <v>49</v>
      </c>
      <c r="C13" s="40"/>
      <c r="D13" s="15">
        <v>738</v>
      </c>
      <c r="E13" s="15">
        <v>556</v>
      </c>
      <c r="F13" s="12">
        <f t="shared" si="1"/>
        <v>0.75338753387533874</v>
      </c>
      <c r="G13" s="22">
        <v>115.8168</v>
      </c>
      <c r="H13" s="29">
        <v>84.1</v>
      </c>
      <c r="I13" s="14">
        <f t="shared" si="0"/>
        <v>0.72614681117074542</v>
      </c>
      <c r="J13" s="33"/>
      <c r="L13" s="3"/>
    </row>
    <row r="14" spans="1:13" ht="15.75" hidden="1" customHeight="1" x14ac:dyDescent="0.25">
      <c r="A14" s="38"/>
      <c r="B14" s="37" t="s">
        <v>50</v>
      </c>
      <c r="C14" s="40"/>
      <c r="D14" s="15">
        <v>2214</v>
      </c>
      <c r="E14" s="15">
        <v>1644</v>
      </c>
      <c r="F14" s="12">
        <f t="shared" si="1"/>
        <v>0.74254742547425479</v>
      </c>
      <c r="G14" s="22">
        <v>475.86980707776064</v>
      </c>
      <c r="H14" s="29">
        <v>284.8</v>
      </c>
      <c r="I14" s="14">
        <f t="shared" si="0"/>
        <v>0.59848302154093502</v>
      </c>
      <c r="J14" s="33"/>
      <c r="L14" s="1"/>
    </row>
    <row r="15" spans="1:13" ht="45.75" customHeight="1" x14ac:dyDescent="0.25">
      <c r="A15" s="38" t="s">
        <v>75</v>
      </c>
      <c r="B15" s="37" t="s">
        <v>10</v>
      </c>
      <c r="C15" s="40" t="s">
        <v>9</v>
      </c>
      <c r="D15" s="41">
        <v>9822</v>
      </c>
      <c r="E15" s="15">
        <v>13890</v>
      </c>
      <c r="F15" s="12">
        <f t="shared" si="1"/>
        <v>1.4141722663408673</v>
      </c>
      <c r="G15" s="22">
        <v>2401.3133929222395</v>
      </c>
      <c r="H15" s="29">
        <v>2240.8000000000002</v>
      </c>
      <c r="I15" s="14">
        <f t="shared" si="0"/>
        <v>0.93315599979771691</v>
      </c>
      <c r="J15" s="33" t="s">
        <v>61</v>
      </c>
      <c r="L15" s="1"/>
    </row>
    <row r="16" spans="1:13" ht="13.5" hidden="1" customHeight="1" x14ac:dyDescent="0.25">
      <c r="A16" s="38"/>
      <c r="B16" s="37" t="s">
        <v>49</v>
      </c>
      <c r="C16" s="40"/>
      <c r="D16" s="15">
        <v>6762</v>
      </c>
      <c r="E16" s="11">
        <v>6398</v>
      </c>
      <c r="F16" s="12">
        <f t="shared" si="1"/>
        <v>0.94616977225672882</v>
      </c>
      <c r="G16" s="22">
        <v>1061.1831999999999</v>
      </c>
      <c r="H16" s="29">
        <v>967.9</v>
      </c>
      <c r="I16" s="14">
        <f t="shared" si="0"/>
        <v>0.91209510290023443</v>
      </c>
      <c r="J16" s="18"/>
      <c r="L16" s="2"/>
    </row>
    <row r="17" spans="1:13" ht="13.5" hidden="1" customHeight="1" x14ac:dyDescent="0.25">
      <c r="A17" s="38"/>
      <c r="B17" s="37" t="s">
        <v>50</v>
      </c>
      <c r="C17" s="40"/>
      <c r="D17" s="15">
        <v>6235</v>
      </c>
      <c r="E17" s="15">
        <v>7492</v>
      </c>
      <c r="F17" s="12">
        <f t="shared" si="1"/>
        <v>1.2016038492381715</v>
      </c>
      <c r="G17" s="22">
        <v>1340.1301929222393</v>
      </c>
      <c r="H17" s="29">
        <v>1290</v>
      </c>
      <c r="I17" s="14">
        <f t="shared" si="0"/>
        <v>0.96259304268570567</v>
      </c>
      <c r="J17" s="17"/>
      <c r="L17" s="1"/>
    </row>
    <row r="18" spans="1:13" ht="51.75" customHeight="1" x14ac:dyDescent="0.25">
      <c r="A18" s="38" t="s">
        <v>76</v>
      </c>
      <c r="B18" s="37" t="s">
        <v>41</v>
      </c>
      <c r="C18" s="40" t="s">
        <v>9</v>
      </c>
      <c r="D18" s="15">
        <v>98</v>
      </c>
      <c r="E18" s="15">
        <v>98</v>
      </c>
      <c r="F18" s="12">
        <f t="shared" si="1"/>
        <v>1</v>
      </c>
      <c r="G18" s="25">
        <v>25.053788403983702</v>
      </c>
      <c r="H18" s="29">
        <v>25.1</v>
      </c>
      <c r="I18" s="14">
        <f t="shared" si="0"/>
        <v>1.0018444953422274</v>
      </c>
      <c r="J18" s="19"/>
      <c r="L18" s="7"/>
      <c r="M18" s="26"/>
    </row>
    <row r="19" spans="1:13" ht="45" customHeight="1" x14ac:dyDescent="0.25">
      <c r="A19" s="38" t="s">
        <v>77</v>
      </c>
      <c r="B19" s="37" t="s">
        <v>42</v>
      </c>
      <c r="C19" s="40" t="s">
        <v>9</v>
      </c>
      <c r="D19" s="15">
        <v>26189</v>
      </c>
      <c r="E19" s="15">
        <v>28350</v>
      </c>
      <c r="F19" s="12">
        <f t="shared" si="1"/>
        <v>1.0825155599679255</v>
      </c>
      <c r="G19" s="22">
        <v>6695.2414746115219</v>
      </c>
      <c r="H19" s="29">
        <v>6515.1</v>
      </c>
      <c r="I19" s="14">
        <f t="shared" si="0"/>
        <v>0.97309410343232261</v>
      </c>
      <c r="J19" s="19" t="s">
        <v>105</v>
      </c>
      <c r="L19" s="7"/>
    </row>
    <row r="20" spans="1:13" ht="75" customHeight="1" x14ac:dyDescent="0.25">
      <c r="A20" s="38" t="s">
        <v>78</v>
      </c>
      <c r="B20" s="36" t="s">
        <v>11</v>
      </c>
      <c r="C20" s="40" t="s">
        <v>9</v>
      </c>
      <c r="D20" s="41">
        <v>91995</v>
      </c>
      <c r="E20" s="15">
        <v>95765</v>
      </c>
      <c r="F20" s="12">
        <f t="shared" si="1"/>
        <v>1.0409804880700038</v>
      </c>
      <c r="G20" s="22">
        <v>23518.604736984496</v>
      </c>
      <c r="H20" s="29">
        <v>22007.8</v>
      </c>
      <c r="I20" s="14">
        <f t="shared" si="0"/>
        <v>0.93576129392537211</v>
      </c>
      <c r="J20" s="19" t="s">
        <v>62</v>
      </c>
      <c r="L20" s="7"/>
    </row>
    <row r="21" spans="1:13" ht="24.75" customHeight="1" x14ac:dyDescent="0.25">
      <c r="A21" s="38" t="s">
        <v>79</v>
      </c>
      <c r="B21" s="36" t="s">
        <v>12</v>
      </c>
      <c r="C21" s="40" t="s">
        <v>37</v>
      </c>
      <c r="D21" s="11" t="s">
        <v>37</v>
      </c>
      <c r="E21" s="11" t="s">
        <v>37</v>
      </c>
      <c r="F21" s="11" t="s">
        <v>37</v>
      </c>
      <c r="G21" s="22">
        <v>7622.3</v>
      </c>
      <c r="H21" s="29">
        <v>7524.2</v>
      </c>
      <c r="I21" s="14">
        <f t="shared" si="0"/>
        <v>0.98712986893719734</v>
      </c>
      <c r="J21" s="19"/>
      <c r="L21" s="7"/>
    </row>
    <row r="22" spans="1:13" ht="15.75" customHeight="1" x14ac:dyDescent="0.25">
      <c r="A22" s="38" t="s">
        <v>80</v>
      </c>
      <c r="B22" s="48" t="s">
        <v>14</v>
      </c>
      <c r="C22" s="49"/>
      <c r="D22" s="49"/>
      <c r="E22" s="49"/>
      <c r="F22" s="49"/>
      <c r="G22" s="49"/>
      <c r="H22" s="49"/>
      <c r="I22" s="49"/>
      <c r="J22" s="50"/>
      <c r="L22" s="7"/>
    </row>
    <row r="23" spans="1:13" ht="45" x14ac:dyDescent="0.25">
      <c r="A23" s="38" t="s">
        <v>81</v>
      </c>
      <c r="B23" s="36" t="s">
        <v>15</v>
      </c>
      <c r="C23" s="40" t="s">
        <v>7</v>
      </c>
      <c r="D23" s="15">
        <v>7</v>
      </c>
      <c r="E23" s="11">
        <v>7</v>
      </c>
      <c r="F23" s="12">
        <f t="shared" ref="F23:F37" si="2">SUM(E23/D23)</f>
        <v>1</v>
      </c>
      <c r="G23" s="22">
        <v>1205.7</v>
      </c>
      <c r="H23" s="29">
        <v>1205.7</v>
      </c>
      <c r="I23" s="14">
        <f t="shared" si="0"/>
        <v>1</v>
      </c>
      <c r="J23" s="20"/>
      <c r="L23" s="8" t="e">
        <f>E23+E24+E25+E26+E27+E28+E29+E30+E31+E32+E33+E35+E36+E34+E37+E38</f>
        <v>#VALUE!</v>
      </c>
    </row>
    <row r="24" spans="1:13" ht="60" x14ac:dyDescent="0.25">
      <c r="A24" s="38" t="s">
        <v>82</v>
      </c>
      <c r="B24" s="36" t="s">
        <v>16</v>
      </c>
      <c r="C24" s="40" t="s">
        <v>7</v>
      </c>
      <c r="D24" s="15">
        <v>101</v>
      </c>
      <c r="E24" s="11">
        <v>104</v>
      </c>
      <c r="F24" s="12">
        <f t="shared" si="2"/>
        <v>1.0297029702970297</v>
      </c>
      <c r="G24" s="22">
        <v>17396.2</v>
      </c>
      <c r="H24" s="29">
        <v>17917.2</v>
      </c>
      <c r="I24" s="14">
        <f t="shared" si="0"/>
        <v>1.0299490693369817</v>
      </c>
      <c r="J24" s="21" t="s">
        <v>63</v>
      </c>
      <c r="K24" s="9"/>
      <c r="L24" s="7">
        <v>805252.46799999999</v>
      </c>
    </row>
    <row r="25" spans="1:13" ht="75" x14ac:dyDescent="0.25">
      <c r="A25" s="38" t="s">
        <v>83</v>
      </c>
      <c r="B25" s="36" t="s">
        <v>17</v>
      </c>
      <c r="C25" s="40" t="s">
        <v>7</v>
      </c>
      <c r="D25" s="15">
        <v>1227</v>
      </c>
      <c r="E25" s="15">
        <v>1227</v>
      </c>
      <c r="F25" s="12">
        <f t="shared" si="2"/>
        <v>1</v>
      </c>
      <c r="G25" s="22">
        <v>211337.7</v>
      </c>
      <c r="H25" s="22">
        <v>211337.7</v>
      </c>
      <c r="I25" s="14">
        <f t="shared" si="0"/>
        <v>1</v>
      </c>
      <c r="J25" s="21"/>
      <c r="K25" s="9"/>
      <c r="L25" s="7"/>
    </row>
    <row r="26" spans="1:13" ht="45" x14ac:dyDescent="0.25">
      <c r="A26" s="38" t="s">
        <v>84</v>
      </c>
      <c r="B26" s="36" t="s">
        <v>18</v>
      </c>
      <c r="C26" s="40" t="s">
        <v>7</v>
      </c>
      <c r="D26" s="15">
        <v>17</v>
      </c>
      <c r="E26" s="11">
        <v>17</v>
      </c>
      <c r="F26" s="12">
        <f t="shared" si="2"/>
        <v>1</v>
      </c>
      <c r="G26" s="22">
        <v>2928.1</v>
      </c>
      <c r="H26" s="22">
        <v>2928.1</v>
      </c>
      <c r="I26" s="14">
        <f t="shared" si="0"/>
        <v>1</v>
      </c>
      <c r="J26" s="21"/>
      <c r="L26" s="7"/>
    </row>
    <row r="27" spans="1:13" ht="60" x14ac:dyDescent="0.25">
      <c r="A27" s="38" t="s">
        <v>85</v>
      </c>
      <c r="B27" s="36" t="s">
        <v>19</v>
      </c>
      <c r="C27" s="40" t="s">
        <v>7</v>
      </c>
      <c r="D27" s="15">
        <v>18</v>
      </c>
      <c r="E27" s="11">
        <v>18</v>
      </c>
      <c r="F27" s="12">
        <f t="shared" si="2"/>
        <v>1</v>
      </c>
      <c r="G27" s="22">
        <v>3100.3</v>
      </c>
      <c r="H27" s="22">
        <v>3100.3</v>
      </c>
      <c r="I27" s="14">
        <f t="shared" si="0"/>
        <v>1</v>
      </c>
      <c r="J27" s="21"/>
      <c r="L27" s="7"/>
    </row>
    <row r="28" spans="1:13" ht="45" x14ac:dyDescent="0.25">
      <c r="A28" s="38" t="s">
        <v>86</v>
      </c>
      <c r="B28" s="36" t="s">
        <v>20</v>
      </c>
      <c r="C28" s="40" t="s">
        <v>7</v>
      </c>
      <c r="D28" s="15">
        <v>22</v>
      </c>
      <c r="E28" s="11">
        <v>22</v>
      </c>
      <c r="F28" s="12">
        <f t="shared" si="2"/>
        <v>1</v>
      </c>
      <c r="G28" s="22">
        <v>3789.3</v>
      </c>
      <c r="H28" s="22">
        <v>3789.3</v>
      </c>
      <c r="I28" s="14">
        <f t="shared" si="0"/>
        <v>1</v>
      </c>
      <c r="J28" s="21"/>
      <c r="L28" s="7"/>
    </row>
    <row r="29" spans="1:13" ht="60" x14ac:dyDescent="0.25">
      <c r="A29" s="38" t="s">
        <v>87</v>
      </c>
      <c r="B29" s="36" t="s">
        <v>21</v>
      </c>
      <c r="C29" s="40" t="s">
        <v>7</v>
      </c>
      <c r="D29" s="15">
        <v>118</v>
      </c>
      <c r="E29" s="11">
        <v>126</v>
      </c>
      <c r="F29" s="12">
        <f t="shared" si="2"/>
        <v>1.0677966101694916</v>
      </c>
      <c r="G29" s="22">
        <v>20324.2</v>
      </c>
      <c r="H29" s="22">
        <v>21724.2</v>
      </c>
      <c r="I29" s="14">
        <f>SUM(H29/G29)</f>
        <v>1.0688834000846281</v>
      </c>
      <c r="J29" s="21" t="s">
        <v>63</v>
      </c>
      <c r="L29" s="7"/>
    </row>
    <row r="30" spans="1:13" ht="75" x14ac:dyDescent="0.25">
      <c r="A30" s="38" t="s">
        <v>88</v>
      </c>
      <c r="B30" s="36" t="s">
        <v>22</v>
      </c>
      <c r="C30" s="40" t="s">
        <v>7</v>
      </c>
      <c r="D30" s="15">
        <v>1731</v>
      </c>
      <c r="E30" s="15">
        <v>1721</v>
      </c>
      <c r="F30" s="12">
        <f t="shared" si="2"/>
        <v>0.99422299248989021</v>
      </c>
      <c r="G30" s="22">
        <v>298146.40000000002</v>
      </c>
      <c r="H30" s="29">
        <v>296522</v>
      </c>
      <c r="I30" s="14">
        <f t="shared" si="0"/>
        <v>0.99455166991786581</v>
      </c>
      <c r="J30" s="21"/>
    </row>
    <row r="31" spans="1:13" ht="69.75" customHeight="1" x14ac:dyDescent="0.25">
      <c r="A31" s="38" t="s">
        <v>89</v>
      </c>
      <c r="B31" s="36" t="s">
        <v>23</v>
      </c>
      <c r="C31" s="40" t="s">
        <v>7</v>
      </c>
      <c r="D31" s="15">
        <v>41</v>
      </c>
      <c r="E31" s="11">
        <v>45</v>
      </c>
      <c r="F31" s="12">
        <f t="shared" si="2"/>
        <v>1.0975609756097562</v>
      </c>
      <c r="G31" s="22">
        <v>7061.8</v>
      </c>
      <c r="H31" s="29">
        <v>7756.5</v>
      </c>
      <c r="I31" s="14">
        <f t="shared" si="0"/>
        <v>1.0983743521481775</v>
      </c>
      <c r="J31" s="34" t="s">
        <v>64</v>
      </c>
    </row>
    <row r="32" spans="1:13" ht="60" x14ac:dyDescent="0.25">
      <c r="A32" s="38" t="s">
        <v>90</v>
      </c>
      <c r="B32" s="36" t="s">
        <v>24</v>
      </c>
      <c r="C32" s="40" t="s">
        <v>7</v>
      </c>
      <c r="D32" s="15">
        <v>37</v>
      </c>
      <c r="E32" s="11">
        <v>38</v>
      </c>
      <c r="F32" s="12">
        <f t="shared" si="2"/>
        <v>1.027027027027027</v>
      </c>
      <c r="G32" s="22">
        <v>6372.9</v>
      </c>
      <c r="H32" s="29">
        <v>6534.3</v>
      </c>
      <c r="I32" s="14">
        <f t="shared" si="0"/>
        <v>1.025325989737796</v>
      </c>
      <c r="J32" s="35" t="s">
        <v>65</v>
      </c>
    </row>
    <row r="33" spans="1:10" ht="60" x14ac:dyDescent="0.25">
      <c r="A33" s="38" t="s">
        <v>91</v>
      </c>
      <c r="B33" s="36" t="s">
        <v>51</v>
      </c>
      <c r="C33" s="40" t="s">
        <v>52</v>
      </c>
      <c r="D33" s="15">
        <v>54</v>
      </c>
      <c r="E33" s="11">
        <v>54</v>
      </c>
      <c r="F33" s="12">
        <f t="shared" si="2"/>
        <v>1</v>
      </c>
      <c r="G33" s="22">
        <v>9300.9</v>
      </c>
      <c r="H33" s="22">
        <v>9300.9</v>
      </c>
      <c r="I33" s="14">
        <f t="shared" si="0"/>
        <v>1</v>
      </c>
      <c r="J33" s="20"/>
    </row>
    <row r="34" spans="1:10" ht="60" x14ac:dyDescent="0.25">
      <c r="A34" s="38" t="s">
        <v>92</v>
      </c>
      <c r="B34" s="36" t="s">
        <v>25</v>
      </c>
      <c r="C34" s="40" t="s">
        <v>7</v>
      </c>
      <c r="D34" s="15">
        <v>297</v>
      </c>
      <c r="E34" s="11">
        <v>283</v>
      </c>
      <c r="F34" s="12">
        <f t="shared" si="2"/>
        <v>0.95286195286195285</v>
      </c>
      <c r="G34" s="22">
        <v>51155.1</v>
      </c>
      <c r="H34" s="25">
        <v>50300.200000000048</v>
      </c>
      <c r="I34" s="14">
        <f t="shared" si="0"/>
        <v>0.9832880788034829</v>
      </c>
      <c r="J34" s="19" t="s">
        <v>66</v>
      </c>
    </row>
    <row r="35" spans="1:10" ht="45" x14ac:dyDescent="0.25">
      <c r="A35" s="38" t="s">
        <v>93</v>
      </c>
      <c r="B35" s="36" t="s">
        <v>26</v>
      </c>
      <c r="C35" s="40" t="s">
        <v>7</v>
      </c>
      <c r="D35" s="15">
        <v>0</v>
      </c>
      <c r="E35" s="11">
        <v>0</v>
      </c>
      <c r="F35" s="12" t="s">
        <v>46</v>
      </c>
      <c r="G35" s="22">
        <v>0</v>
      </c>
      <c r="H35" s="29">
        <v>0</v>
      </c>
      <c r="I35" s="14" t="s">
        <v>46</v>
      </c>
      <c r="J35" s="18"/>
    </row>
    <row r="36" spans="1:10" ht="60" x14ac:dyDescent="0.25">
      <c r="A36" s="38" t="s">
        <v>94</v>
      </c>
      <c r="B36" s="36" t="s">
        <v>27</v>
      </c>
      <c r="C36" s="40" t="s">
        <v>7</v>
      </c>
      <c r="D36" s="15">
        <v>1</v>
      </c>
      <c r="E36" s="11">
        <v>1</v>
      </c>
      <c r="F36" s="12">
        <f t="shared" si="2"/>
        <v>1</v>
      </c>
      <c r="G36" s="22">
        <v>172.2</v>
      </c>
      <c r="H36" s="29">
        <v>172.2</v>
      </c>
      <c r="I36" s="14">
        <f t="shared" si="0"/>
        <v>1</v>
      </c>
      <c r="J36" s="21"/>
    </row>
    <row r="37" spans="1:10" ht="30" x14ac:dyDescent="0.25">
      <c r="A37" s="38" t="s">
        <v>95</v>
      </c>
      <c r="B37" s="36" t="s">
        <v>28</v>
      </c>
      <c r="C37" s="40" t="s">
        <v>29</v>
      </c>
      <c r="D37" s="42">
        <v>204223</v>
      </c>
      <c r="E37" s="15">
        <v>201622</v>
      </c>
      <c r="F37" s="12">
        <f t="shared" si="2"/>
        <v>0.98726392228103588</v>
      </c>
      <c r="G37" s="22">
        <v>260149.1</v>
      </c>
      <c r="H37" s="29">
        <v>256770.2</v>
      </c>
      <c r="I37" s="14">
        <f t="shared" si="0"/>
        <v>0.98701167907173237</v>
      </c>
      <c r="J37" s="18"/>
    </row>
    <row r="38" spans="1:10" ht="30" x14ac:dyDescent="0.25">
      <c r="A38" s="38" t="s">
        <v>96</v>
      </c>
      <c r="B38" s="36" t="s">
        <v>12</v>
      </c>
      <c r="C38" s="40" t="s">
        <v>37</v>
      </c>
      <c r="D38" s="22" t="s">
        <v>37</v>
      </c>
      <c r="E38" s="22" t="s">
        <v>37</v>
      </c>
      <c r="F38" s="22" t="s">
        <v>37</v>
      </c>
      <c r="G38" s="22">
        <v>11764.5</v>
      </c>
      <c r="H38" s="29">
        <v>11554.7</v>
      </c>
      <c r="I38" s="14">
        <f t="shared" si="0"/>
        <v>0.98216668791703865</v>
      </c>
      <c r="J38" s="19" t="s">
        <v>56</v>
      </c>
    </row>
    <row r="39" spans="1:10" ht="15.75" customHeight="1" x14ac:dyDescent="0.25">
      <c r="A39" s="38" t="s">
        <v>97</v>
      </c>
      <c r="B39" s="48" t="s">
        <v>53</v>
      </c>
      <c r="C39" s="49"/>
      <c r="D39" s="49"/>
      <c r="E39" s="49"/>
      <c r="F39" s="49"/>
      <c r="G39" s="49"/>
      <c r="H39" s="49"/>
      <c r="I39" s="49"/>
      <c r="J39" s="50"/>
    </row>
    <row r="40" spans="1:10" ht="60" x14ac:dyDescent="0.25">
      <c r="A40" s="38" t="s">
        <v>98</v>
      </c>
      <c r="B40" s="43" t="s">
        <v>43</v>
      </c>
      <c r="C40" s="44" t="s">
        <v>29</v>
      </c>
      <c r="D40" s="15">
        <v>93372</v>
      </c>
      <c r="E40" s="15">
        <v>91344</v>
      </c>
      <c r="F40" s="12">
        <f>SUM(E40/D40)</f>
        <v>0.97828042668037529</v>
      </c>
      <c r="G40" s="22">
        <v>28550.1</v>
      </c>
      <c r="H40" s="29">
        <v>26554.3</v>
      </c>
      <c r="I40" s="14">
        <f t="shared" si="0"/>
        <v>0.93009481577997977</v>
      </c>
      <c r="J40" s="19" t="s">
        <v>56</v>
      </c>
    </row>
    <row r="41" spans="1:10" ht="30" x14ac:dyDescent="0.25">
      <c r="A41" s="38" t="s">
        <v>99</v>
      </c>
      <c r="B41" s="45" t="s">
        <v>44</v>
      </c>
      <c r="C41" s="44" t="s">
        <v>37</v>
      </c>
      <c r="D41" s="22" t="s">
        <v>37</v>
      </c>
      <c r="E41" s="22" t="s">
        <v>37</v>
      </c>
      <c r="F41" s="22" t="s">
        <v>37</v>
      </c>
      <c r="G41" s="22">
        <v>224.6</v>
      </c>
      <c r="H41" s="29">
        <v>224.6</v>
      </c>
      <c r="I41" s="14">
        <f t="shared" si="0"/>
        <v>1</v>
      </c>
      <c r="J41" s="18"/>
    </row>
    <row r="42" spans="1:10" ht="180" x14ac:dyDescent="0.25">
      <c r="A42" s="38" t="s">
        <v>100</v>
      </c>
      <c r="B42" s="45" t="s">
        <v>54</v>
      </c>
      <c r="C42" s="44" t="s">
        <v>29</v>
      </c>
      <c r="D42" s="15">
        <v>100788</v>
      </c>
      <c r="E42" s="15">
        <v>103026</v>
      </c>
      <c r="F42" s="12">
        <f t="shared" ref="F42:F44" si="3">SUM(E42/D42)</f>
        <v>1.0222050244076675</v>
      </c>
      <c r="G42" s="22">
        <v>9744.1</v>
      </c>
      <c r="H42" s="29">
        <v>9535.4</v>
      </c>
      <c r="I42" s="14">
        <f t="shared" si="0"/>
        <v>0.97858191110518156</v>
      </c>
      <c r="J42" s="19" t="s">
        <v>56</v>
      </c>
    </row>
    <row r="43" spans="1:10" ht="15.75" customHeight="1" x14ac:dyDescent="0.25">
      <c r="A43" s="38" t="s">
        <v>101</v>
      </c>
      <c r="B43" s="48" t="s">
        <v>45</v>
      </c>
      <c r="C43" s="49"/>
      <c r="D43" s="49"/>
      <c r="E43" s="49"/>
      <c r="F43" s="49"/>
      <c r="G43" s="49"/>
      <c r="H43" s="49"/>
      <c r="I43" s="49"/>
      <c r="J43" s="50"/>
    </row>
    <row r="44" spans="1:10" ht="30" x14ac:dyDescent="0.25">
      <c r="A44" s="38" t="s">
        <v>102</v>
      </c>
      <c r="B44" s="45" t="s">
        <v>31</v>
      </c>
      <c r="C44" s="44" t="s">
        <v>30</v>
      </c>
      <c r="D44" s="15">
        <v>45</v>
      </c>
      <c r="E44" s="11">
        <v>45</v>
      </c>
      <c r="F44" s="12">
        <f t="shared" si="3"/>
        <v>1</v>
      </c>
      <c r="G44" s="22">
        <v>16703</v>
      </c>
      <c r="H44" s="30">
        <v>16367.3</v>
      </c>
      <c r="I44" s="46">
        <f t="shared" si="0"/>
        <v>0.97990181404538101</v>
      </c>
      <c r="J44" s="19" t="s">
        <v>56</v>
      </c>
    </row>
    <row r="45" spans="1:10" ht="30" x14ac:dyDescent="0.25">
      <c r="A45" s="38" t="s">
        <v>103</v>
      </c>
      <c r="B45" s="45" t="s">
        <v>12</v>
      </c>
      <c r="C45" s="44" t="s">
        <v>37</v>
      </c>
      <c r="D45" s="22" t="s">
        <v>37</v>
      </c>
      <c r="E45" s="23" t="s">
        <v>37</v>
      </c>
      <c r="F45" s="23" t="s">
        <v>37</v>
      </c>
      <c r="G45" s="22">
        <v>31.6</v>
      </c>
      <c r="H45" s="31">
        <v>22</v>
      </c>
      <c r="I45" s="46">
        <f>SUM(H45/G45)</f>
        <v>0.69620253164556956</v>
      </c>
      <c r="J45" s="24" t="s">
        <v>56</v>
      </c>
    </row>
    <row r="46" spans="1:10" x14ac:dyDescent="0.25">
      <c r="A46" s="5" t="s">
        <v>32</v>
      </c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8.2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x14ac:dyDescent="0.25">
      <c r="A48" s="5" t="s">
        <v>33</v>
      </c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9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x14ac:dyDescent="0.25">
      <c r="A50" s="10"/>
    </row>
    <row r="51" spans="1:10" x14ac:dyDescent="0.25">
      <c r="A51" s="10"/>
    </row>
    <row r="52" spans="1:10" x14ac:dyDescent="0.25">
      <c r="A52" s="10"/>
    </row>
  </sheetData>
  <mergeCells count="11">
    <mergeCell ref="B5:J5"/>
    <mergeCell ref="B43:J43"/>
    <mergeCell ref="B39:J39"/>
    <mergeCell ref="B22:J22"/>
    <mergeCell ref="A1:J1"/>
    <mergeCell ref="A2:A3"/>
    <mergeCell ref="B2:B3"/>
    <mergeCell ref="C2:C3"/>
    <mergeCell ref="D2:F2"/>
    <mergeCell ref="G2:I2"/>
    <mergeCell ref="J2:J3"/>
  </mergeCells>
  <pageMargins left="0.70866141732283472" right="0.39370078740157483" top="0.55118110236220474" bottom="0.55118110236220474" header="0" footer="0"/>
  <pageSetup paperSize="9" scale="69" orientation="landscape" r:id="rId1"/>
  <rowBreaks count="1" manualBreakCount="1">
    <brk id="32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2025</vt:lpstr>
      <vt:lpstr>'Отчет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2025-02-25T02:00:28Z</cp:lastPrinted>
  <dcterms:created xsi:type="dcterms:W3CDTF">2022-02-15T07:33:28Z</dcterms:created>
  <dcterms:modified xsi:type="dcterms:W3CDTF">2026-03-05T05:14:52Z</dcterms:modified>
</cp:coreProperties>
</file>